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filterPrivacy="1" codeName="DieseArbeitsmappe" defaultThemeVersion="124226"/>
  <bookViews>
    <workbookView xWindow="28695" yWindow="0" windowWidth="26010" windowHeight="20985" tabRatio="857" xr2:uid="{1E430F8F-23CA-4FB7-AD07-99AEAC75775D}"/>
  </bookViews>
  <sheets>
    <sheet name="Los 1" sheetId="171" r:id="rId1"/>
    <sheet name="Los 2" sheetId="273" r:id="rId2"/>
  </sheets>
  <definedNames>
    <definedName name="_xlnm.Print_Titles" localSheetId="0">'Los 1'!$3:$6</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73" l="1"/>
  <c r="D24" i="171" l="1"/>
  <c r="E24" i="171" s="1"/>
  <c r="D23" i="171"/>
  <c r="E23" i="171" s="1"/>
  <c r="D22" i="171"/>
  <c r="E22" i="171" s="1"/>
  <c r="E25" i="171" s="1"/>
  <c r="D24" i="273"/>
  <c r="E24" i="273" s="1"/>
  <c r="D23" i="273"/>
  <c r="E23" i="273" s="1"/>
  <c r="D22" i="273"/>
  <c r="E22" i="273" s="1"/>
  <c r="E25" i="273" l="1"/>
  <c r="B15" i="273"/>
  <c r="B14" i="273"/>
  <c r="B18" i="273" l="1"/>
  <c r="B16" i="171"/>
  <c r="B15" i="171"/>
  <c r="B14" i="171"/>
  <c r="B18" i="171" s="1"/>
</calcChain>
</file>

<file path=xl/sharedStrings.xml><?xml version="1.0" encoding="utf-8"?>
<sst xmlns="http://schemas.openxmlformats.org/spreadsheetml/2006/main" count="48" uniqueCount="23">
  <si>
    <t>Anlage 8 zum Vertrag
Preisblatt zum Vergabeverfahren "Unterhaltsreinigung bdr"
ECA-2026-016</t>
  </si>
  <si>
    <t>Los 1</t>
  </si>
  <si>
    <r>
      <rPr>
        <u/>
        <sz val="9"/>
        <color rgb="FF002060"/>
        <rFont val="Verdana"/>
        <family val="2"/>
      </rPr>
      <t>Ausfüllhinweise:</t>
    </r>
    <r>
      <rPr>
        <sz val="9"/>
        <color rgb="FF002060"/>
        <rFont val="Verdana"/>
        <family val="2"/>
      </rPr>
      <t xml:space="preserve">
Es sind sämtliche Positionen zu bepreisen und die Einzelpreise einzutragen. Preispositionen, die in grauer Schrift dargestellt werden, werden  berechnet und sind nicht manuell zu bearbeiten. Die Kalkulation des </t>
    </r>
    <r>
      <rPr>
        <b/>
        <sz val="9"/>
        <color rgb="FF002060"/>
        <rFont val="Verdana"/>
        <family val="2"/>
      </rPr>
      <t xml:space="preserve">"Stundenverrechnungssatzes (netto in EUR)" </t>
    </r>
    <r>
      <rPr>
        <sz val="9"/>
        <color rgb="FF002060"/>
        <rFont val="Verdana"/>
        <family val="2"/>
      </rPr>
      <t xml:space="preserve">hat auf Grundlage der Stundenkalkulation (Anlage 9) zu erfolgen. Die Ermittlung des </t>
    </r>
    <r>
      <rPr>
        <b/>
        <sz val="9"/>
        <color rgb="FF002060"/>
        <rFont val="Verdana"/>
        <family val="2"/>
      </rPr>
      <t xml:space="preserve">"Zeitaufwands Unterhaltsreinigung" </t>
    </r>
    <r>
      <rPr>
        <sz val="9"/>
        <color rgb="FF002060"/>
        <rFont val="Verdana"/>
        <family val="2"/>
      </rPr>
      <t xml:space="preserve">hat auf Basis des Raumbuchs für Los 1 (Anlage 6) zu erfolgen.
</t>
    </r>
    <r>
      <rPr>
        <u/>
        <sz val="9"/>
        <color rgb="FF002060"/>
        <rFont val="Verdana"/>
        <family val="2"/>
      </rPr>
      <t>Die Bewertung der Angebotspreise im Rahmen der Angebotswertung erfolgt auf Grundlage der nachfolgenden Ausführungen:</t>
    </r>
    <r>
      <rPr>
        <sz val="9"/>
        <color rgb="FF002060"/>
        <rFont val="Verdana"/>
        <family val="2"/>
      </rPr>
      <t xml:space="preserve">
Die angebotenen Preise gemäß Preisblatt werden über alle Angebote jeweils in den Preispositionen 
- “Summe Monatspauschale” und 
- “Geschätzte Kosten pro Monat” 
einzeln verglichen und anhand der Formel
Maximale Preispunkte je Preisposition x (Niedrigster Angebotswertungspreis der jeweiligen Preisposition / Angebotswertungspreis der jeweiligen Preisposition des zu wertenden Angebots)
mit Punkten bewertet.
Die ermittelten Preispunkte je Preisposition werden addiert und ergeben die Gesamtpunktzahl für die Preiswertung. </t>
    </r>
  </si>
  <si>
    <t>Bezeichnung</t>
  </si>
  <si>
    <t>Tariflohn (in  EUR)</t>
  </si>
  <si>
    <t>Stundenverrechnungssatz
(netto in EUR)</t>
  </si>
  <si>
    <r>
      <t xml:space="preserve">Unterhaltsreinigung </t>
    </r>
    <r>
      <rPr>
        <sz val="8"/>
        <color rgb="FF002060"/>
        <rFont val="Calibri"/>
        <family val="2"/>
        <scheme val="minor"/>
      </rPr>
      <t>(Lohngruppe 1)</t>
    </r>
  </si>
  <si>
    <r>
      <t xml:space="preserve">Objektleitung </t>
    </r>
    <r>
      <rPr>
        <sz val="8"/>
        <color rgb="FF002060"/>
        <rFont val="Calibri"/>
        <family val="2"/>
        <scheme val="minor"/>
      </rPr>
      <t>(Lohngruppe 7)</t>
    </r>
  </si>
  <si>
    <r>
      <t xml:space="preserve">Vorarbeiter*in </t>
    </r>
    <r>
      <rPr>
        <sz val="8"/>
        <color rgb="FF002060"/>
        <rFont val="Calibri"/>
        <family val="2"/>
        <scheme val="minor"/>
      </rPr>
      <t>(Lohngruppe 4)</t>
    </r>
  </si>
  <si>
    <r>
      <t>Reinigung Hofflächen</t>
    </r>
    <r>
      <rPr>
        <sz val="8"/>
        <color rgb="FF002060"/>
        <rFont val="Calibri"/>
        <family val="2"/>
        <scheme val="minor"/>
      </rPr>
      <t xml:space="preserve"> (Lohngruppe 1)</t>
    </r>
  </si>
  <si>
    <t>Zeitaufwand Unterhaltsreinigung
(pro Monat in Stunden)</t>
  </si>
  <si>
    <t>Zeitaufwand Objektleiter
(pro Monat in Stunden)</t>
  </si>
  <si>
    <t>Zeitaufwand Vorarbeiter*in
(pro Monat in Stunden)</t>
  </si>
  <si>
    <t>Zeitaufwand Reinigung Hofflächen
(pro Monat in Stunden)</t>
  </si>
  <si>
    <r>
      <t xml:space="preserve">Summe (pro Monat in EUR)
</t>
    </r>
    <r>
      <rPr>
        <b/>
        <sz val="12"/>
        <color theme="1"/>
        <rFont val="Calibri"/>
        <family val="2"/>
        <scheme val="minor"/>
      </rPr>
      <t>Monatspauschale</t>
    </r>
  </si>
  <si>
    <t>Geschätzter Aufwand pro Monat in Stunden*</t>
  </si>
  <si>
    <t>Geschätzte Kosten pro Monat*</t>
  </si>
  <si>
    <r>
      <t>Tageskräfte</t>
    </r>
    <r>
      <rPr>
        <sz val="8"/>
        <color rgb="FF002060"/>
        <rFont val="Calibri"/>
        <family val="2"/>
        <scheme val="minor"/>
      </rPr>
      <t xml:space="preserve"> (Lohngruppe 1)</t>
    </r>
  </si>
  <si>
    <r>
      <t xml:space="preserve">Sonderreinigung </t>
    </r>
    <r>
      <rPr>
        <sz val="8"/>
        <color rgb="FF002060"/>
        <rFont val="Calibri"/>
        <family val="2"/>
        <scheme val="minor"/>
      </rPr>
      <t>(Lohngruppe 6)</t>
    </r>
  </si>
  <si>
    <r>
      <t xml:space="preserve">Grundreinigung </t>
    </r>
    <r>
      <rPr>
        <sz val="8"/>
        <color rgb="FF002060"/>
        <rFont val="Calibri"/>
        <family val="2"/>
        <scheme val="minor"/>
      </rPr>
      <t>(Lohngruppe 6)</t>
    </r>
  </si>
  <si>
    <t>*Der vom Auftraggeber geschätzte Aufwand sowie die daraus ermittelten geschätzten Kosten dienen ausschließlich der Ermittlung des Wertungspreises im Rahmen der Angebotswertung. Die Schätzwerte stellen keine Zusicherung des tatsächlichen Leistungsumfangs, des tatsächlichen Aufwands oder der tatsächlich entstehenden Kosten dar.</t>
  </si>
  <si>
    <t>Los 2</t>
  </si>
  <si>
    <r>
      <rPr>
        <u/>
        <sz val="9"/>
        <color rgb="FF002060"/>
        <rFont val="Verdana"/>
        <family val="2"/>
      </rPr>
      <t xml:space="preserve">Ausfüllhinweise:
</t>
    </r>
    <r>
      <rPr>
        <sz val="9"/>
        <color rgb="FF002060"/>
        <rFont val="Verdana"/>
        <family val="2"/>
      </rPr>
      <t xml:space="preserve">
Es sind sämtliche Positionen zu bepreisen und die Einzelpreise einzutragen. Preispositionen, die in grauer Schrift dargestellt werden, werden berechnet und sind nicht manuell zu bearbeiten. Die Kalkulation des </t>
    </r>
    <r>
      <rPr>
        <b/>
        <sz val="9"/>
        <color rgb="FF002060"/>
        <rFont val="Verdana"/>
        <family val="2"/>
      </rPr>
      <t xml:space="preserve">"Stundenverrechnungssatzes (netto in EUR)" </t>
    </r>
    <r>
      <rPr>
        <sz val="9"/>
        <color rgb="FF002060"/>
        <rFont val="Verdana"/>
        <family val="2"/>
      </rPr>
      <t xml:space="preserve">hat auf Grundlage der Stundenkalkulation (Anlage 9) zu erfolgen.  Die Ermittlung des </t>
    </r>
    <r>
      <rPr>
        <b/>
        <sz val="9"/>
        <color rgb="FF002060"/>
        <rFont val="Verdana"/>
        <family val="2"/>
      </rPr>
      <t xml:space="preserve">"Zeitaufwands Unterhaltsreinigung" </t>
    </r>
    <r>
      <rPr>
        <sz val="9"/>
        <color rgb="FF002060"/>
        <rFont val="Verdana"/>
        <family val="2"/>
      </rPr>
      <t xml:space="preserve">hat auf Basis des Raumbuchs für Los 2 (Anlage 6) zu erfolgen.
</t>
    </r>
    <r>
      <rPr>
        <u/>
        <sz val="9"/>
        <color rgb="FF002060"/>
        <rFont val="Verdana"/>
        <family val="2"/>
      </rPr>
      <t>Die Bewertung der Angebotspreise im Rahmen der Angebotswertung erfolgt auf Grundlage der nachfolgenden Ausführungen:</t>
    </r>
    <r>
      <rPr>
        <sz val="9"/>
        <color rgb="FF002060"/>
        <rFont val="Verdana"/>
        <family val="2"/>
      </rPr>
      <t xml:space="preserve">
Die angebotenen Preise gemäß Preisblatt werden über alle Angebote jeweils in den Preispositionen 
- “Summe Monatspauschale” und 
- “Geschätzte Kosten pro Monat” 
einzeln verglichen und anhand der Formel
</t>
    </r>
    <r>
      <rPr>
        <i/>
        <sz val="9"/>
        <color rgb="FF002060"/>
        <rFont val="Verdana"/>
        <family val="2"/>
      </rPr>
      <t>Maximale Preispunkte je Preisposition x (Niedrigster Angebotswertungspreis der jeweiligen Preisposition / Angebotswertungspreis der jeweiligen Preisposition des zu wertenden Angebots)</t>
    </r>
    <r>
      <rPr>
        <sz val="9"/>
        <color rgb="FF002060"/>
        <rFont val="Verdana"/>
        <family val="2"/>
      </rPr>
      <t xml:space="preserve">
mit Punkten bewertet.
Die ermittelten Preispunkte je Preisposition werden addiert und ergeben die Gesamtpunktzahl für die Preiswertung.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</si>
</sst>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quot;€&quot;"/>
    <numFmt numFmtId="166" formatCode="_-* #,##0.00\ _D_M_-;\-* #,##0.00\ _D_M_-;_-* &quot;-&quot;??\ _D_M_-;_-@_-"/>
  </numFmts>
  <fonts count="32">
    <font>
      <sz val="10"/>
      <color indexed="8"/>
      <name val="MS Sans Serif"/>
    </font>
    <font>
      <sz val="11"/>
      <color indexed="8"/>
      <name val="Calibri"/>
      <family val="2"/>
    </font>
    <font>
      <sz val="10"/>
      <name val="Arial"/>
      <family val="2"/>
    </font>
    <font>
      <sz val="10"/>
      <name val="Arial"/>
      <family val="2"/>
    </font>
    <font>
      <sz val="10"/>
      <color indexed="8"/>
      <name val="MS Sans Serif"/>
      <family val="2"/>
    </font>
    <font>
      <sz val="11"/>
      <name val="Arial"/>
      <family val="2"/>
    </font>
    <font>
      <sz val="11"/>
      <color indexed="8"/>
      <name val="Calibri"/>
      <family val="2"/>
      <charset val="1"/>
    </font>
    <font>
      <b/>
      <sz val="12"/>
      <color indexed="8"/>
      <name val="Arial"/>
      <family val="2"/>
    </font>
    <font>
      <sz val="10"/>
      <name val="Arial"/>
      <family val="2"/>
    </font>
    <font>
      <sz val="10"/>
      <name val="Arial"/>
      <family val="2"/>
    </font>
    <font>
      <sz val="11"/>
      <color indexed="9"/>
      <name val="Calibri"/>
      <family val="2"/>
    </font>
    <font>
      <sz val="11"/>
      <name val="Arial"/>
      <family val="2"/>
    </font>
    <font>
      <u/>
      <sz val="11"/>
      <color indexed="12"/>
      <name val="Arial"/>
      <family val="2"/>
    </font>
    <font>
      <sz val="9"/>
      <name val="MS Sans Serif"/>
      <family val="2"/>
    </font>
    <font>
      <b/>
      <sz val="9"/>
      <name val="MS Sans Serif"/>
      <family val="2"/>
    </font>
    <font>
      <sz val="10"/>
      <color indexed="8"/>
      <name val="MS Sans Serif"/>
    </font>
    <font>
      <sz val="11"/>
      <color theme="1"/>
      <name val="Calibri"/>
      <family val="2"/>
      <scheme val="minor"/>
    </font>
    <font>
      <sz val="12"/>
      <name val="Calibri"/>
      <family val="2"/>
      <scheme val="minor"/>
    </font>
    <font>
      <b/>
      <sz val="12"/>
      <name val="Calibri"/>
      <family val="2"/>
      <scheme val="minor"/>
    </font>
    <font>
      <sz val="12"/>
      <color indexed="8"/>
      <name val="Calibri"/>
      <family val="2"/>
      <scheme val="minor"/>
    </font>
    <font>
      <b/>
      <sz val="12"/>
      <color theme="1"/>
      <name val="Calibri"/>
      <family val="2"/>
      <scheme val="minor"/>
    </font>
    <font>
      <b/>
      <sz val="12"/>
      <color theme="0"/>
      <name val="Calibri"/>
      <family val="2"/>
      <scheme val="minor"/>
    </font>
    <font>
      <b/>
      <sz val="14"/>
      <color rgb="FF002060"/>
      <name val="Verdana"/>
      <family val="2"/>
    </font>
    <font>
      <sz val="9"/>
      <color rgb="FF002060"/>
      <name val="Verdana"/>
      <family val="2"/>
    </font>
    <font>
      <sz val="12"/>
      <color rgb="FF002060"/>
      <name val="Calibri"/>
      <family val="2"/>
      <scheme val="minor"/>
    </font>
    <font>
      <b/>
      <sz val="12"/>
      <color rgb="FF002060"/>
      <name val="Calibri"/>
      <family val="2"/>
      <scheme val="minor"/>
    </font>
    <font>
      <b/>
      <sz val="9"/>
      <color rgb="FF002060"/>
      <name val="Verdana"/>
      <family val="2"/>
    </font>
    <font>
      <b/>
      <sz val="16"/>
      <color theme="0"/>
      <name val="Calibri"/>
      <family val="2"/>
      <scheme val="minor"/>
    </font>
    <font>
      <sz val="8"/>
      <color rgb="FF002060"/>
      <name val="Calibri"/>
      <family val="2"/>
      <scheme val="minor"/>
    </font>
    <font>
      <sz val="8"/>
      <color rgb="FF002060"/>
      <name val="Calibri"/>
      <family val="2"/>
    </font>
    <font>
      <u/>
      <sz val="9"/>
      <color rgb="FF002060"/>
      <name val="Verdana"/>
      <family val="2"/>
    </font>
    <font>
      <i/>
      <sz val="9"/>
      <color rgb="FF002060"/>
      <name val="Verdana"/>
      <family val="2"/>
    </font>
  </fonts>
  <fills count="2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0" tint="-0.14999847407452621"/>
        <bgColor indexed="64"/>
      </patternFill>
    </fill>
  </fills>
  <borders count="3">
    <border>
      <left/>
      <right/>
      <top/>
      <bottom/>
      <diagonal/>
    </border>
    <border>
      <left/>
      <right/>
      <top/>
      <bottom style="medium">
        <color indexed="64"/>
      </bottom>
      <diagonal/>
    </border>
    <border>
      <left style="thin">
        <color rgb="FF002060"/>
      </left>
      <right style="thin">
        <color rgb="FF002060"/>
      </right>
      <top style="thin">
        <color rgb="FF002060"/>
      </top>
      <bottom style="thin">
        <color rgb="FF002060"/>
      </bottom>
      <diagonal/>
    </border>
  </borders>
  <cellStyleXfs count="106">
    <xf numFmtId="0" fontId="0" fillId="0" borderId="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0" fillId="12"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3" fillId="0" borderId="0">
      <alignment horizontal="lef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left" vertical="top"/>
    </xf>
    <xf numFmtId="0" fontId="13" fillId="0" borderId="0">
      <alignment horizontal="right" vertical="top"/>
    </xf>
    <xf numFmtId="0" fontId="13" fillId="0" borderId="0">
      <alignment horizontal="righ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lef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3" fillId="0" borderId="0">
      <alignment horizontal="right" vertical="top"/>
    </xf>
    <xf numFmtId="0" fontId="14" fillId="0" borderId="1">
      <alignment horizontal="left" vertical="top"/>
    </xf>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6" fillId="0" borderId="0"/>
    <xf numFmtId="0" fontId="1" fillId="0" borderId="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6"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0" fontId="12" fillId="0" borderId="0" applyNumberFormat="0" applyFill="0" applyBorder="0" applyAlignment="0" applyProtection="0">
      <alignment vertical="top"/>
      <protection locked="0"/>
    </xf>
    <xf numFmtId="9" fontId="7"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11" fillId="0" borderId="0"/>
    <xf numFmtId="0" fontId="2" fillId="0" borderId="0"/>
    <xf numFmtId="0" fontId="4" fillId="0" borderId="0"/>
    <xf numFmtId="0" fontId="4" fillId="0" borderId="0"/>
    <xf numFmtId="0" fontId="4" fillId="0" borderId="0"/>
    <xf numFmtId="0" fontId="4" fillId="0" borderId="0"/>
    <xf numFmtId="0" fontId="2" fillId="0" borderId="0"/>
    <xf numFmtId="0" fontId="9" fillId="0" borderId="0"/>
    <xf numFmtId="0" fontId="4"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4" fillId="0" borderId="0"/>
    <xf numFmtId="0" fontId="2" fillId="0" borderId="0"/>
    <xf numFmtId="0" fontId="5" fillId="0" borderId="0"/>
    <xf numFmtId="0" fontId="8" fillId="0" borderId="0"/>
    <xf numFmtId="44" fontId="7"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0" borderId="0"/>
    <xf numFmtId="0" fontId="5" fillId="0" borderId="0"/>
    <xf numFmtId="9" fontId="15" fillId="0" borderId="0" applyFont="0" applyFill="0" applyBorder="0" applyAlignment="0" applyProtection="0"/>
  </cellStyleXfs>
  <cellXfs count="27">
    <xf numFmtId="0" fontId="0" fillId="0" borderId="0" xfId="0"/>
    <xf numFmtId="0" fontId="17" fillId="0" borderId="0" xfId="96" applyFont="1" applyProtection="1">
      <protection hidden="1"/>
    </xf>
    <xf numFmtId="0" fontId="18" fillId="0" borderId="0" xfId="96" applyFont="1" applyAlignment="1" applyProtection="1">
      <alignment horizontal="center"/>
      <protection hidden="1"/>
    </xf>
    <xf numFmtId="165" fontId="17" fillId="0" borderId="0" xfId="96" applyNumberFormat="1" applyFont="1" applyProtection="1">
      <protection hidden="1"/>
    </xf>
    <xf numFmtId="9" fontId="17" fillId="0" borderId="0" xfId="105" applyFont="1" applyProtection="1">
      <protection hidden="1"/>
    </xf>
    <xf numFmtId="165" fontId="24" fillId="16" borderId="2" xfId="0" applyNumberFormat="1" applyFont="1" applyFill="1" applyBorder="1" applyProtection="1">
      <protection locked="0"/>
    </xf>
    <xf numFmtId="3" fontId="25" fillId="16" borderId="2" xfId="104" applyNumberFormat="1" applyFont="1" applyFill="1" applyBorder="1" applyAlignment="1" applyProtection="1">
      <alignment horizontal="right"/>
      <protection locked="0"/>
    </xf>
    <xf numFmtId="165" fontId="19" fillId="16" borderId="2" xfId="0" applyNumberFormat="1" applyFont="1" applyFill="1" applyBorder="1" applyProtection="1">
      <protection locked="0"/>
    </xf>
    <xf numFmtId="165" fontId="25" fillId="19" borderId="2" xfId="96" applyNumberFormat="1" applyFont="1" applyFill="1" applyBorder="1" applyProtection="1">
      <protection hidden="1"/>
    </xf>
    <xf numFmtId="0" fontId="27" fillId="0" borderId="0" xfId="96" applyFont="1" applyAlignment="1" applyProtection="1">
      <alignment horizontal="center" vertical="center"/>
      <protection hidden="1"/>
    </xf>
    <xf numFmtId="0" fontId="21" fillId="17" borderId="2" xfId="0" applyFont="1" applyFill="1" applyBorder="1" applyAlignment="1">
      <alignment vertical="center"/>
    </xf>
    <xf numFmtId="0" fontId="21" fillId="17" borderId="2" xfId="0" applyFont="1" applyFill="1" applyBorder="1" applyAlignment="1">
      <alignment vertical="center" wrapText="1"/>
    </xf>
    <xf numFmtId="0" fontId="24" fillId="18" borderId="2" xfId="0" applyFont="1" applyFill="1" applyBorder="1"/>
    <xf numFmtId="0" fontId="24" fillId="18" borderId="2" xfId="0" applyFont="1" applyFill="1" applyBorder="1" applyAlignment="1">
      <alignment wrapText="1"/>
    </xf>
    <xf numFmtId="0" fontId="19" fillId="0" borderId="0" xfId="0" applyFont="1"/>
    <xf numFmtId="4" fontId="25" fillId="18" borderId="2" xfId="104" applyNumberFormat="1" applyFont="1" applyFill="1" applyBorder="1" applyAlignment="1">
      <alignment horizontal="right"/>
    </xf>
    <xf numFmtId="44" fontId="21" fillId="17" borderId="2" xfId="0" applyNumberFormat="1" applyFont="1" applyFill="1" applyBorder="1" applyAlignment="1">
      <alignment horizontal="center" vertical="center" wrapText="1"/>
    </xf>
    <xf numFmtId="165" fontId="25" fillId="19" borderId="2" xfId="104" applyNumberFormat="1" applyFont="1" applyFill="1" applyBorder="1" applyAlignment="1">
      <alignment horizontal="right" vertical="center"/>
    </xf>
    <xf numFmtId="9" fontId="19" fillId="0" borderId="0" xfId="105" applyFont="1" applyProtection="1"/>
    <xf numFmtId="4" fontId="24" fillId="18" borderId="2" xfId="0" applyNumberFormat="1" applyFont="1" applyFill="1" applyBorder="1"/>
    <xf numFmtId="165" fontId="24" fillId="18" borderId="2" xfId="0" applyNumberFormat="1" applyFont="1" applyFill="1" applyBorder="1"/>
    <xf numFmtId="0" fontId="27" fillId="17" borderId="0" xfId="96" applyFont="1" applyFill="1" applyAlignment="1" applyProtection="1">
      <alignment horizontal="center" vertical="center"/>
      <protection hidden="1"/>
    </xf>
    <xf numFmtId="0" fontId="23" fillId="0" borderId="0" xfId="0" applyFont="1" applyAlignment="1">
      <alignment vertical="top" wrapText="1"/>
    </xf>
    <xf numFmtId="0" fontId="22" fillId="16" borderId="0" xfId="0" applyFont="1" applyFill="1" applyAlignment="1">
      <alignment horizontal="left" vertical="center" wrapText="1"/>
    </xf>
    <xf numFmtId="0" fontId="29" fillId="0" borderId="0" xfId="96" applyFont="1" applyAlignment="1" applyProtection="1">
      <alignment horizontal="left" wrapText="1"/>
      <protection hidden="1"/>
    </xf>
    <xf numFmtId="0" fontId="28" fillId="0" borderId="0" xfId="96" applyFont="1" applyAlignment="1" applyProtection="1">
      <alignment horizontal="left" wrapText="1"/>
      <protection hidden="1"/>
    </xf>
    <xf numFmtId="0" fontId="23" fillId="0" borderId="0" xfId="0" applyFont="1" applyAlignment="1">
      <alignment horizontal="left" vertical="top" wrapText="1"/>
    </xf>
  </cellXfs>
  <cellStyles count="106">
    <cellStyle name="20 % - Akzent1 2" xfId="1" xr:uid="{CE95C3C9-44E2-4936-87FA-269D6F9B051D}"/>
    <cellStyle name="20 % - Akzent2 2" xfId="2" xr:uid="{6B1C4FB7-52A2-41B5-A3EA-FC41987623BE}"/>
    <cellStyle name="20 % - Akzent3 2" xfId="3" xr:uid="{826A0C45-C239-43AD-8856-6B5E3BA87DF8}"/>
    <cellStyle name="20 % - Akzent4 2" xfId="4" xr:uid="{872D5FFA-5955-4DEE-9E13-CC9203C011EC}"/>
    <cellStyle name="20 % - Akzent5 2" xfId="5" xr:uid="{1EABE1B8-4811-4AEE-BF3C-144657765C1A}"/>
    <cellStyle name="20 % - Akzent6 2" xfId="6" xr:uid="{135648AE-F5D6-4585-B8BD-F109EB77FB11}"/>
    <cellStyle name="40 % - Akzent1 2" xfId="7" xr:uid="{85395AA8-9947-4667-9FF3-269A4DBBB0AE}"/>
    <cellStyle name="40 % - Akzent2 2" xfId="8" xr:uid="{40E602FB-C75C-48E2-8F29-B722B0413D05}"/>
    <cellStyle name="40 % - Akzent3 2" xfId="9" xr:uid="{C0487DF3-9AEE-4B19-9D38-4D7AF470CFF5}"/>
    <cellStyle name="40 % - Akzent4 2" xfId="10" xr:uid="{9EDA0FEF-DEA1-463D-8173-767D7FE37E87}"/>
    <cellStyle name="40 % - Akzent5 2" xfId="11" xr:uid="{1FB73B2F-FA01-4D06-83C6-D723EC9F5192}"/>
    <cellStyle name="40 % - Akzent6 2" xfId="12" xr:uid="{6C47A2AB-0F42-49FE-A487-518A649E7FF9}"/>
    <cellStyle name="60 % - Akzent1 2" xfId="13" xr:uid="{6DDF9057-8361-41EA-8CDF-D88A84AF7390}"/>
    <cellStyle name="60 % - Akzent2 2" xfId="14" xr:uid="{CF6787FE-BA5B-446C-8561-0A4D5A03F80B}"/>
    <cellStyle name="60 % - Akzent3 2" xfId="15" xr:uid="{EA85FD0E-79BC-4527-B317-CF664D36FA5D}"/>
    <cellStyle name="60 % - Akzent4 2" xfId="16" xr:uid="{28D30B81-1B3D-47E3-BFD6-5F85BCA0B79B}"/>
    <cellStyle name="60 % - Akzent5 2" xfId="17" xr:uid="{F0B78922-2133-4B7F-AD0D-5B0B6BE9DBA7}"/>
    <cellStyle name="60 % - Akzent6 2" xfId="18" xr:uid="{640C441E-BABA-4B7C-A8FA-20D61C61F3CD}"/>
    <cellStyle name="Bp Spalte 1" xfId="19" xr:uid="{6559061E-5093-411F-B6EF-B3C6E219E9D0}"/>
    <cellStyle name="Bp Spalte 10" xfId="20" xr:uid="{A85A3A9F-14F4-4403-80CC-4CD597ADBD9B}"/>
    <cellStyle name="Bp Spalte 11" xfId="21" xr:uid="{5076AF7B-C2A0-4D42-AC63-7A5138E84C01}"/>
    <cellStyle name="Bp Spalte 12" xfId="22" xr:uid="{1CC103C1-FBC5-443F-9125-9306D94F7F04}"/>
    <cellStyle name="Bp Spalte 13" xfId="23" xr:uid="{AD7D0803-ACCA-47E5-A6EC-F54609E047D3}"/>
    <cellStyle name="Bp Spalte 14" xfId="24" xr:uid="{C5BB559C-9DAA-4DCB-8DDC-F3C587227DC7}"/>
    <cellStyle name="Bp Spalte 15" xfId="25" xr:uid="{4D79DF32-E200-4F12-9DBF-4632B80BD8D3}"/>
    <cellStyle name="Bp Spalte 16" xfId="26" xr:uid="{3D614AAF-17A7-4B17-A59E-72F08A1C9EAC}"/>
    <cellStyle name="Bp Spalte 17" xfId="27" xr:uid="{91CADED5-3EB8-4BF3-9353-0DDBB087F3B4}"/>
    <cellStyle name="Bp Spalte 18" xfId="28" xr:uid="{A9D15CAA-A1D6-4D59-B530-510BEE96E9AF}"/>
    <cellStyle name="Bp Spalte 19" xfId="29" xr:uid="{5165B6CA-6AD4-460D-8C20-D78B79981E2E}"/>
    <cellStyle name="Bp Spalte 2" xfId="30" xr:uid="{39762CED-C6F9-4B34-922B-A58AF147461E}"/>
    <cellStyle name="Bp Spalte 3" xfId="31" xr:uid="{847B3DCF-EE6A-4A11-ADD8-A6C648578373}"/>
    <cellStyle name="Bp Spalte 4" xfId="32" xr:uid="{F1A891CC-D0BC-45D1-A97F-B98DADBAC8BD}"/>
    <cellStyle name="Bp Spalte 5" xfId="33" xr:uid="{4FFA3F87-AC8B-4A83-8DA9-FE0D9EF46FC7}"/>
    <cellStyle name="Bp Spalte 6" xfId="34" xr:uid="{20286E7A-D72F-4D34-B413-AA29D4601005}"/>
    <cellStyle name="Bp Spalte 7" xfId="35" xr:uid="{13E5DEC8-8A6D-45F3-AA18-7AA0D2DA75AB}"/>
    <cellStyle name="Bp Spalte 8" xfId="36" xr:uid="{2F7BC0D9-C30E-4E3D-B5A7-50BB69EF0806}"/>
    <cellStyle name="Bp Spalte 9" xfId="37" xr:uid="{0CC86B8D-D36E-4509-9C06-CD68739FD5FC}"/>
    <cellStyle name="Bp Überschrift" xfId="38" xr:uid="{B938DC63-87DA-4D01-B1D6-168D89E6D590}"/>
    <cellStyle name="Euro" xfId="39" xr:uid="{35CE6B91-6E59-4EDE-AC8E-827DF37FC9C4}"/>
    <cellStyle name="Euro 2" xfId="40" xr:uid="{ADF2A88B-BBEF-4D6C-8984-2C694E49BF0A}"/>
    <cellStyle name="Euro 2 2" xfId="41" xr:uid="{355F06E3-1663-464E-8B48-17077F180636}"/>
    <cellStyle name="Euro 2 2 2" xfId="42" xr:uid="{59832504-8FB7-44F1-9A5D-B11878348A49}"/>
    <cellStyle name="Euro 2 3" xfId="43" xr:uid="{B2A9E2EB-7A41-48F3-96A5-F0B74FEC70A9}"/>
    <cellStyle name="Euro 3" xfId="44" xr:uid="{C9809AED-8925-45DF-A899-A40398467B26}"/>
    <cellStyle name="Euro 3 2" xfId="45" xr:uid="{2313289A-5996-4C3E-B314-F336F9E1B943}"/>
    <cellStyle name="Euro 3 2 2" xfId="46" xr:uid="{B7D91400-1729-41AD-8561-665CFABF0BA4}"/>
    <cellStyle name="Euro 3 2 2 2" xfId="47" xr:uid="{69045E0F-B959-43DE-A5AB-F0ACF6883311}"/>
    <cellStyle name="Euro 3 2 3" xfId="48" xr:uid="{D8968E0F-0BD9-4237-8450-B16AF6CE0B3F}"/>
    <cellStyle name="Euro 3 3" xfId="49" xr:uid="{74C70B60-AB94-46EE-8653-F5E0306A263C}"/>
    <cellStyle name="Euro 3 3 2" xfId="50" xr:uid="{E908759C-7737-4B89-A49E-24E01B55BB1B}"/>
    <cellStyle name="Euro 3 4" xfId="51" xr:uid="{A1AA54FB-AC4D-4003-AB8E-C05E1ED77AE8}"/>
    <cellStyle name="Euro 4" xfId="52" xr:uid="{22BECA5C-7DD5-4588-953E-27F95970CA43}"/>
    <cellStyle name="Euro 4 2" xfId="53" xr:uid="{54E442A9-0E0E-464E-9591-CDEA9B0145CE}"/>
    <cellStyle name="Euro 4 2 2" xfId="54" xr:uid="{D217E115-4013-4003-B206-95A749C5E261}"/>
    <cellStyle name="Euro 4 3" xfId="55" xr:uid="{BC988BDB-C6D8-43D6-A562-8C6B86667D34}"/>
    <cellStyle name="Euro 5" xfId="56" xr:uid="{EBE62AA3-3F3B-4417-9396-D77772ABBFFA}"/>
    <cellStyle name="Excel Built-in Normal" xfId="57" xr:uid="{BCA57D06-2CF7-4112-B7BD-BA971D7F86E7}"/>
    <cellStyle name="Excel Built-in Normal 2" xfId="58" xr:uid="{51F4F3EA-B99A-4E2D-B3E9-F2A60E659786}"/>
    <cellStyle name="Hyperlink 2" xfId="59" xr:uid="{F9FFBEFB-63D0-4E10-B292-3BB0355AD975}"/>
    <cellStyle name="Hyperlink 3" xfId="60" xr:uid="{69BFB116-4FFA-4E1D-BB09-F294D9C5428D}"/>
    <cellStyle name="Komma 2" xfId="61" xr:uid="{7EC597CC-3407-4106-ABA2-8D71DCB5704A}"/>
    <cellStyle name="Komma 2 2" xfId="62" xr:uid="{DA06AFE3-7B1B-4EFD-B655-C0E4E4FA0CC5}"/>
    <cellStyle name="Komma 2 3" xfId="63" xr:uid="{D7D75B2E-670A-4318-A8E7-A6988108CECC}"/>
    <cellStyle name="Komma 3" xfId="64" xr:uid="{F0D64312-9CA9-49AA-BD69-83FED3337E80}"/>
    <cellStyle name="Link 2" xfId="65" xr:uid="{D5C4AF46-36B8-4CEE-BD80-038B3E6892FE}"/>
    <cellStyle name="Prozent" xfId="105" builtinId="5"/>
    <cellStyle name="Prozent 2" xfId="66" xr:uid="{4C5ABEA0-073F-4A77-A9AF-4AFF2308CBF7}"/>
    <cellStyle name="Prozent 2 2" xfId="67" xr:uid="{33A943F1-DD66-4401-A489-AFCFC4464871}"/>
    <cellStyle name="Prozent 3" xfId="68" xr:uid="{54C9D838-7AA9-49DF-AC69-881EC7C7EB65}"/>
    <cellStyle name="Standard" xfId="0" builtinId="0"/>
    <cellStyle name="Standard 10" xfId="69" xr:uid="{359470DC-235D-4985-884A-D1734C6FAEC8}"/>
    <cellStyle name="Standard 10 2" xfId="70" xr:uid="{D586474C-2776-4F27-B4E9-9923D2080EB2}"/>
    <cellStyle name="Standard 11" xfId="71" xr:uid="{86AA1B11-78EA-478C-B683-8DAAE3A79CF2}"/>
    <cellStyle name="Standard 11 2" xfId="72" xr:uid="{034C6090-6268-43D7-9586-9E887D6EBCDD}"/>
    <cellStyle name="Standard 12" xfId="73" xr:uid="{796339CA-7A5B-43E8-A832-9D0C006BF527}"/>
    <cellStyle name="Standard 12 2" xfId="74" xr:uid="{DF3DAE05-0554-4A31-AFD2-18FE9557FFEB}"/>
    <cellStyle name="Standard 13" xfId="75" xr:uid="{EE5B4EE6-3CE4-4F92-8BC3-C89DC8BCBAB4}"/>
    <cellStyle name="Standard 13 2" xfId="76" xr:uid="{0270A3A3-214B-4463-B9EF-885F3FF81964}"/>
    <cellStyle name="Standard 14" xfId="77" xr:uid="{2DF15185-A70C-4890-AC6C-3C94DC81B3BD}"/>
    <cellStyle name="Standard 2" xfId="78" xr:uid="{22EDD67A-AEA3-4C45-86D6-8BFCE9C34087}"/>
    <cellStyle name="Standard 2 2" xfId="79" xr:uid="{A7795EC7-1307-45BF-B1C6-8355411DD990}"/>
    <cellStyle name="Standard 2 2 2" xfId="80" xr:uid="{B3F07D61-058F-4920-859F-FCF4B9BD668A}"/>
    <cellStyle name="Standard 2 3" xfId="81" xr:uid="{4111ED63-CAD5-449C-9185-E69A2617D251}"/>
    <cellStyle name="Standard 2 4" xfId="103" xr:uid="{3BD1E916-F3C1-4F9E-B95B-E1541003EB0D}"/>
    <cellStyle name="Standard 3" xfId="82" xr:uid="{701077F0-C40B-487F-9967-3DBAD5238BBE}"/>
    <cellStyle name="Standard 3 2" xfId="83" xr:uid="{D13A6AA9-6090-4F55-A633-66C6B930701D}"/>
    <cellStyle name="Standard 35" xfId="84" xr:uid="{3D68AA66-8FBD-4598-B3EA-FFED9504E528}"/>
    <cellStyle name="Standard 4" xfId="85" xr:uid="{A15F8215-6D7B-4E6D-854B-CC406343E87F}"/>
    <cellStyle name="Standard 4 2" xfId="86" xr:uid="{6C8C97B8-A9E9-44FD-B0F5-F454C5C7876A}"/>
    <cellStyle name="Standard 4 3" xfId="87" xr:uid="{3DDB6A71-6633-496B-B3CD-2ACC01BF215D}"/>
    <cellStyle name="Standard 5" xfId="88" xr:uid="{C6AB604B-A26D-4184-9548-F75A5BC72B6F}"/>
    <cellStyle name="Standard 5 2" xfId="89" xr:uid="{4020461A-64A8-4C60-8D1F-F4AE9C17709F}"/>
    <cellStyle name="Standard 6" xfId="90" xr:uid="{481078E8-B4D4-410C-A55E-CAFC72B0E5A9}"/>
    <cellStyle name="Standard 6 2" xfId="91" xr:uid="{E716FF82-12CD-4400-AC23-36FA20BBFD1F}"/>
    <cellStyle name="Standard 7" xfId="92" xr:uid="{8E1F9396-AAFD-494D-8F7B-F270551B73CC}"/>
    <cellStyle name="Standard 7 2" xfId="93" xr:uid="{3467AC0D-1DE9-4176-9378-469DFA659FB2}"/>
    <cellStyle name="Standard 8" xfId="94" xr:uid="{DC2899E2-81E6-44F6-89AE-85779AACF982}"/>
    <cellStyle name="Standard 9" xfId="95" xr:uid="{4F16CB24-C59F-42DF-88E6-011E7356745F}"/>
    <cellStyle name="Standard_FH Aschaffenburg Referenzkalkulation" xfId="104" xr:uid="{79EDF151-5362-451F-951E-C214252E5F29}"/>
    <cellStyle name="Standard_STD_SATZ" xfId="96" xr:uid="{A20767C2-A0FD-4A09-AE4F-C8976A3BFE78}"/>
    <cellStyle name="Währung 2" xfId="97" xr:uid="{B0398AD7-EF87-4DA7-8EF4-9A763D94B79C}"/>
    <cellStyle name="Währung 2 2" xfId="98" xr:uid="{FCE91A9C-E995-448C-822D-C48292D8D713}"/>
    <cellStyle name="Währung 3" xfId="99" xr:uid="{D484769A-07D2-4B5A-BD20-6779514DB993}"/>
    <cellStyle name="Währung 3 2" xfId="100" xr:uid="{6775DB6C-A5A3-4B7C-9448-190F51EC1845}"/>
    <cellStyle name="Währung 4" xfId="101" xr:uid="{10470D4E-FEB7-4999-84E0-83DFD7045342}"/>
    <cellStyle name="Währung 4 2" xfId="102" xr:uid="{D138C110-198E-4D31-8A29-903B15A1BF3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AB0CB-EB5D-4D15-82A7-E69DB61BB106}">
  <sheetPr codeName="Tabelle1"/>
  <dimension ref="A1:F28"/>
  <sheetViews>
    <sheetView showGridLines="0" tabSelected="1" zoomScaleNormal="100" workbookViewId="0">
      <pane ySplit="3" topLeftCell="A4" activePane="bottomLeft" state="frozen"/>
      <selection pane="bottomLeft" activeCell="A5" sqref="A5:E5"/>
    </sheetView>
  </sheetViews>
  <sheetFormatPr defaultColWidth="12.42578125" defaultRowHeight="15.6"/>
  <cols>
    <col min="1" max="1" width="37.85546875" style="1" customWidth="1"/>
    <col min="2" max="8" width="25.5703125" style="1" customWidth="1"/>
    <col min="9" max="16384" width="12.42578125" style="1"/>
  </cols>
  <sheetData>
    <row r="1" spans="1:5">
      <c r="A1" s="2"/>
    </row>
    <row r="2" spans="1:5" ht="83.45" customHeight="1">
      <c r="A2" s="23" t="s">
        <v>0</v>
      </c>
      <c r="B2" s="23"/>
      <c r="C2" s="23"/>
      <c r="D2" s="23"/>
      <c r="E2" s="23"/>
    </row>
    <row r="3" spans="1:5" ht="26.45" customHeight="1">
      <c r="A3" s="21" t="s">
        <v>1</v>
      </c>
      <c r="B3" s="21"/>
      <c r="C3" s="21"/>
      <c r="D3" s="21"/>
      <c r="E3" s="21"/>
    </row>
    <row r="4" spans="1:5" ht="7.9" customHeight="1">
      <c r="A4" s="9"/>
      <c r="B4" s="9"/>
      <c r="C4" s="9"/>
      <c r="D4" s="9"/>
      <c r="E4" s="9"/>
    </row>
    <row r="5" spans="1:5" ht="255" customHeight="1">
      <c r="A5" s="22" t="s">
        <v>2</v>
      </c>
      <c r="B5" s="22"/>
      <c r="C5" s="22"/>
      <c r="D5" s="22"/>
      <c r="E5" s="22"/>
    </row>
    <row r="7" spans="1:5" ht="31.15">
      <c r="A7" s="10" t="s">
        <v>3</v>
      </c>
      <c r="B7" s="10" t="s">
        <v>4</v>
      </c>
      <c r="C7" s="11" t="s">
        <v>5</v>
      </c>
    </row>
    <row r="8" spans="1:5">
      <c r="A8" s="12" t="s">
        <v>6</v>
      </c>
      <c r="B8" s="5"/>
      <c r="C8" s="5"/>
    </row>
    <row r="9" spans="1:5">
      <c r="A9" s="13" t="s">
        <v>7</v>
      </c>
      <c r="B9" s="5"/>
      <c r="C9" s="5"/>
    </row>
    <row r="10" spans="1:5">
      <c r="A10" s="12" t="s">
        <v>8</v>
      </c>
      <c r="B10" s="5"/>
      <c r="C10" s="5"/>
    </row>
    <row r="11" spans="1:5">
      <c r="A11" s="13" t="s">
        <v>9</v>
      </c>
      <c r="B11" s="5"/>
      <c r="C11" s="5"/>
    </row>
    <row r="12" spans="1:5">
      <c r="A12" s="14"/>
      <c r="B12" s="14"/>
      <c r="C12" s="14"/>
    </row>
    <row r="13" spans="1:5" ht="31.15">
      <c r="A13" s="13" t="s">
        <v>10</v>
      </c>
      <c r="B13" s="6"/>
      <c r="C13" s="14"/>
    </row>
    <row r="14" spans="1:5" ht="31.15">
      <c r="A14" s="13" t="s">
        <v>11</v>
      </c>
      <c r="B14" s="15">
        <f>260/12</f>
        <v>21.666666666666668</v>
      </c>
      <c r="C14" s="14"/>
    </row>
    <row r="15" spans="1:5" ht="31.15">
      <c r="A15" s="13" t="s">
        <v>12</v>
      </c>
      <c r="B15" s="15">
        <f>2024/12</f>
        <v>168.66666666666666</v>
      </c>
      <c r="C15" s="14"/>
    </row>
    <row r="16" spans="1:5" ht="31.15">
      <c r="A16" s="13" t="s">
        <v>13</v>
      </c>
      <c r="B16" s="15">
        <f>2024/12</f>
        <v>168.66666666666666</v>
      </c>
      <c r="C16" s="14"/>
    </row>
    <row r="17" spans="1:6">
      <c r="A17" s="14"/>
      <c r="B17" s="14"/>
      <c r="C17" s="14"/>
    </row>
    <row r="18" spans="1:6" ht="33.6" customHeight="1">
      <c r="A18" s="16" t="s">
        <v>14</v>
      </c>
      <c r="B18" s="17">
        <f>(C8*B13)+(C9*B14)+(C10*B15)+(C11*B16)</f>
        <v>0</v>
      </c>
      <c r="C18" s="18"/>
      <c r="D18" s="14"/>
      <c r="E18" s="14"/>
    </row>
    <row r="19" spans="1:6">
      <c r="A19" s="14"/>
      <c r="B19" s="14"/>
      <c r="C19" s="14"/>
      <c r="D19" s="14"/>
      <c r="E19" s="14"/>
    </row>
    <row r="20" spans="1:6">
      <c r="A20" s="14"/>
      <c r="B20" s="14"/>
      <c r="C20" s="14"/>
      <c r="D20" s="14"/>
      <c r="E20" s="14"/>
    </row>
    <row r="21" spans="1:6" ht="31.15">
      <c r="A21" s="10" t="s">
        <v>3</v>
      </c>
      <c r="B21" s="10" t="s">
        <v>4</v>
      </c>
      <c r="C21" s="11" t="s">
        <v>5</v>
      </c>
      <c r="D21" s="11" t="s">
        <v>15</v>
      </c>
      <c r="E21" s="11" t="s">
        <v>16</v>
      </c>
    </row>
    <row r="22" spans="1:6">
      <c r="A22" s="13" t="s">
        <v>17</v>
      </c>
      <c r="B22" s="5"/>
      <c r="C22" s="5"/>
      <c r="D22" s="19">
        <f>2000/12</f>
        <v>166.66666666666666</v>
      </c>
      <c r="E22" s="20">
        <f>D22*C22</f>
        <v>0</v>
      </c>
    </row>
    <row r="23" spans="1:6">
      <c r="A23" s="13" t="s">
        <v>18</v>
      </c>
      <c r="B23" s="7"/>
      <c r="C23" s="7"/>
      <c r="D23" s="19">
        <f>2000/12</f>
        <v>166.66666666666666</v>
      </c>
      <c r="E23" s="20">
        <f>D23*C23</f>
        <v>0</v>
      </c>
    </row>
    <row r="24" spans="1:6">
      <c r="A24" s="13" t="s">
        <v>19</v>
      </c>
      <c r="B24" s="7"/>
      <c r="C24" s="7"/>
      <c r="D24" s="19">
        <f>2000/12</f>
        <v>166.66666666666666</v>
      </c>
      <c r="E24" s="20">
        <f>D24*C24</f>
        <v>0</v>
      </c>
    </row>
    <row r="25" spans="1:6" ht="32.450000000000003" customHeight="1">
      <c r="E25" s="8">
        <f>SUM(E22:E24)</f>
        <v>0</v>
      </c>
      <c r="F25" s="4"/>
    </row>
    <row r="27" spans="1:6" ht="15.6" customHeight="1">
      <c r="A27" s="24" t="s">
        <v>20</v>
      </c>
      <c r="B27" s="25"/>
      <c r="C27" s="25"/>
      <c r="D27" s="25"/>
      <c r="E27" s="25"/>
    </row>
    <row r="28" spans="1:6">
      <c r="A28" s="25"/>
      <c r="B28" s="25"/>
      <c r="C28" s="25"/>
      <c r="D28" s="25"/>
      <c r="E28" s="25"/>
    </row>
  </sheetData>
  <sheetProtection algorithmName="SHA-512" hashValue="nF+dpvpcQjzG2gP0dMENhZUt3GWa1Pb5SRj0N+FIwhLoDTY3PmGZtu2c7SvEQqXngxH4gD09f/BWQKCME34MUA==" saltValue="RQHBvdSmeC7gdTkG/0E+Jg==" spinCount="100000" sheet="1" objects="1" scenarios="1"/>
  <mergeCells count="4">
    <mergeCell ref="A3:E3"/>
    <mergeCell ref="A5:E5"/>
    <mergeCell ref="A2:E2"/>
    <mergeCell ref="A27:E28"/>
  </mergeCells>
  <printOptions horizontalCentered="1"/>
  <pageMargins left="0.39370078740157483" right="0.19685039370078741" top="0.78740157480314965" bottom="0.39370078740157483" header="0.39370078740157483"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EE1CA-0E9B-40A5-A10A-A9BFBFF4BAD5}">
  <sheetPr codeName="Tabelle2"/>
  <dimension ref="A1:H29"/>
  <sheetViews>
    <sheetView showGridLines="0" zoomScaleNormal="100" workbookViewId="0">
      <pane ySplit="3" topLeftCell="A5" activePane="bottomLeft" state="frozen"/>
      <selection pane="bottomLeft" activeCell="A5" sqref="A5:E5"/>
    </sheetView>
  </sheetViews>
  <sheetFormatPr defaultColWidth="12.42578125" defaultRowHeight="15.6"/>
  <cols>
    <col min="1" max="1" width="35.85546875" style="1" customWidth="1"/>
    <col min="2" max="5" width="25.5703125" style="1" customWidth="1"/>
    <col min="6" max="16384" width="12.42578125" style="1"/>
  </cols>
  <sheetData>
    <row r="1" spans="1:8">
      <c r="A1" s="2"/>
    </row>
    <row r="2" spans="1:8" ht="83.45" customHeight="1">
      <c r="A2" s="23" t="s">
        <v>0</v>
      </c>
      <c r="B2" s="23"/>
      <c r="C2" s="23"/>
      <c r="D2" s="23"/>
      <c r="E2" s="23"/>
    </row>
    <row r="3" spans="1:8" ht="26.45" customHeight="1">
      <c r="A3" s="21" t="s">
        <v>21</v>
      </c>
      <c r="B3" s="21"/>
      <c r="C3" s="21"/>
      <c r="D3" s="21"/>
      <c r="E3" s="21"/>
    </row>
    <row r="4" spans="1:8" ht="7.9" customHeight="1">
      <c r="A4" s="9"/>
      <c r="B4" s="9"/>
      <c r="C4" s="9"/>
      <c r="D4" s="9"/>
      <c r="E4" s="9"/>
    </row>
    <row r="5" spans="1:8" ht="250.9" customHeight="1">
      <c r="A5" s="26" t="s">
        <v>22</v>
      </c>
      <c r="B5" s="26"/>
      <c r="C5" s="26"/>
      <c r="D5" s="26"/>
      <c r="E5" s="26"/>
    </row>
    <row r="7" spans="1:8" ht="31.15">
      <c r="A7" s="10" t="s">
        <v>3</v>
      </c>
      <c r="B7" s="10" t="s">
        <v>4</v>
      </c>
      <c r="C7" s="11" t="s">
        <v>5</v>
      </c>
      <c r="D7" s="14"/>
      <c r="E7" s="14"/>
    </row>
    <row r="8" spans="1:8">
      <c r="A8" s="12" t="s">
        <v>6</v>
      </c>
      <c r="B8" s="5"/>
      <c r="C8" s="5"/>
      <c r="D8" s="14"/>
      <c r="E8" s="14"/>
    </row>
    <row r="9" spans="1:8">
      <c r="A9" s="13" t="s">
        <v>7</v>
      </c>
      <c r="B9" s="5"/>
      <c r="C9" s="5"/>
      <c r="D9" s="14"/>
      <c r="E9" s="14"/>
    </row>
    <row r="10" spans="1:8">
      <c r="A10" s="12" t="s">
        <v>8</v>
      </c>
      <c r="B10" s="5"/>
      <c r="C10" s="5"/>
      <c r="D10" s="14"/>
      <c r="E10" s="14"/>
    </row>
    <row r="11" spans="1:8">
      <c r="A11" s="13" t="s">
        <v>9</v>
      </c>
      <c r="B11" s="5"/>
      <c r="C11" s="5"/>
      <c r="D11" s="14"/>
      <c r="E11" s="14"/>
      <c r="F11" s="14"/>
      <c r="G11" s="14"/>
      <c r="H11" s="14"/>
    </row>
    <row r="13" spans="1:8" ht="31.15">
      <c r="A13" s="13" t="s">
        <v>10</v>
      </c>
      <c r="B13" s="6"/>
      <c r="C13" s="14"/>
      <c r="D13" s="14"/>
      <c r="E13" s="14"/>
    </row>
    <row r="14" spans="1:8" ht="31.15">
      <c r="A14" s="13" t="s">
        <v>11</v>
      </c>
      <c r="B14" s="15">
        <f>260/12</f>
        <v>21.666666666666668</v>
      </c>
      <c r="C14" s="14"/>
      <c r="D14" s="14"/>
      <c r="E14" s="14"/>
    </row>
    <row r="15" spans="1:8" ht="31.15">
      <c r="A15" s="13" t="s">
        <v>12</v>
      </c>
      <c r="B15" s="15">
        <f>2024/12</f>
        <v>168.66666666666666</v>
      </c>
      <c r="C15" s="14"/>
      <c r="D15" s="14"/>
      <c r="E15" s="14"/>
    </row>
    <row r="16" spans="1:8" ht="31.15">
      <c r="A16" s="13" t="s">
        <v>13</v>
      </c>
      <c r="B16" s="15">
        <f>506/12</f>
        <v>42.166666666666664</v>
      </c>
      <c r="C16" s="14"/>
      <c r="D16" s="14"/>
      <c r="E16" s="14"/>
    </row>
    <row r="17" spans="1:6">
      <c r="A17" s="14"/>
      <c r="B17" s="14"/>
      <c r="C17" s="14"/>
      <c r="D17" s="14"/>
      <c r="E17" s="14"/>
    </row>
    <row r="18" spans="1:6" ht="33.6" customHeight="1">
      <c r="A18" s="16" t="s">
        <v>14</v>
      </c>
      <c r="B18" s="17">
        <f>(C8*B13)+(C9*B14)+(C10*B15)+(C11*B16)</f>
        <v>0</v>
      </c>
      <c r="C18" s="18"/>
      <c r="D18" s="14"/>
      <c r="E18" s="14"/>
    </row>
    <row r="19" spans="1:6">
      <c r="A19" s="14"/>
      <c r="B19" s="14"/>
      <c r="C19" s="14"/>
      <c r="D19" s="14"/>
      <c r="E19" s="14"/>
    </row>
    <row r="20" spans="1:6">
      <c r="A20" s="14"/>
      <c r="B20" s="14"/>
      <c r="C20" s="14"/>
      <c r="D20" s="14"/>
      <c r="E20" s="14"/>
    </row>
    <row r="21" spans="1:6" ht="31.15">
      <c r="A21" s="10" t="s">
        <v>3</v>
      </c>
      <c r="B21" s="10" t="s">
        <v>4</v>
      </c>
      <c r="C21" s="11" t="s">
        <v>5</v>
      </c>
      <c r="D21" s="11" t="s">
        <v>15</v>
      </c>
      <c r="E21" s="11" t="s">
        <v>16</v>
      </c>
    </row>
    <row r="22" spans="1:6">
      <c r="A22" s="13" t="s">
        <v>17</v>
      </c>
      <c r="B22" s="5"/>
      <c r="C22" s="5"/>
      <c r="D22" s="19">
        <f>2000/12</f>
        <v>166.66666666666666</v>
      </c>
      <c r="E22" s="20">
        <f>D22*C22</f>
        <v>0</v>
      </c>
    </row>
    <row r="23" spans="1:6">
      <c r="A23" s="13" t="s">
        <v>18</v>
      </c>
      <c r="B23" s="7"/>
      <c r="C23" s="7"/>
      <c r="D23" s="19">
        <f>2000/12</f>
        <v>166.66666666666666</v>
      </c>
      <c r="E23" s="20">
        <f>D23*C23</f>
        <v>0</v>
      </c>
    </row>
    <row r="24" spans="1:6">
      <c r="A24" s="13" t="s">
        <v>19</v>
      </c>
      <c r="B24" s="7"/>
      <c r="C24" s="7"/>
      <c r="D24" s="19">
        <f>2000/12</f>
        <v>166.66666666666666</v>
      </c>
      <c r="E24" s="20">
        <f>D24*C24</f>
        <v>0</v>
      </c>
    </row>
    <row r="25" spans="1:6" ht="32.450000000000003" customHeight="1">
      <c r="E25" s="8">
        <f>SUM(E22:E24)</f>
        <v>0</v>
      </c>
      <c r="F25" s="4"/>
    </row>
    <row r="27" spans="1:6">
      <c r="A27" s="24" t="s">
        <v>20</v>
      </c>
      <c r="B27" s="25"/>
      <c r="C27" s="25"/>
      <c r="D27" s="25"/>
      <c r="E27" s="25"/>
    </row>
    <row r="28" spans="1:6">
      <c r="A28" s="25"/>
      <c r="B28" s="25"/>
      <c r="C28" s="25"/>
      <c r="D28" s="25"/>
      <c r="E28" s="25"/>
    </row>
    <row r="29" spans="1:6">
      <c r="B29" s="3"/>
    </row>
  </sheetData>
  <sheetProtection algorithmName="SHA-512" hashValue="MybaJR6rXZEKdAuxpGRqiIyPWsxbINNbwegpe/boDSGYBwCq2kkb3xvnyBWS5kVf9zhOvlVSusXB/Q/yhH5FhQ==" saltValue="yY3DWYQ4zR54idZXwzc9MQ==" spinCount="100000" sheet="1" objects="1" scenarios="1"/>
  <mergeCells count="4">
    <mergeCell ref="A3:E3"/>
    <mergeCell ref="A5:E5"/>
    <mergeCell ref="A2:E2"/>
    <mergeCell ref="A27:E2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11" ma:contentTypeDescription="Ein neues Dokument erstellen." ma:contentTypeScope="" ma:versionID="cf76aadc9c8b7367ef965c3b7c163d31">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0b43cecc5303675f593d1e4ddffaa643"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96af15-9091-4e37-8506-02ad731c5e5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6198d221-bd40-4756-9a0d-9d401f12aba2">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81FD9-AB37-4B9C-91D2-114D6712718E}"/>
</file>

<file path=customXml/itemProps2.xml><?xml version="1.0" encoding="utf-8"?>
<ds:datastoreItem xmlns:ds="http://schemas.openxmlformats.org/officeDocument/2006/customXml" ds:itemID="{84657FB9-7BA7-4072-8036-03A92817E6E4}"/>
</file>

<file path=customXml/itemProps3.xml><?xml version="1.0" encoding="utf-8"?>
<ds:datastoreItem xmlns:ds="http://schemas.openxmlformats.org/officeDocument/2006/customXml" ds:itemID="{3447ADDF-5349-4666-80A5-DB32582CC8E3}"/>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Minke, Marlen</cp:lastModifiedBy>
  <cp:revision/>
  <dcterms:created xsi:type="dcterms:W3CDTF">2021-12-16T09:30:41Z</dcterms:created>
  <dcterms:modified xsi:type="dcterms:W3CDTF">2026-06-10T09:44:05Z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	1031</vt:lpwstr>
  </property>
  <property fmtid="{D5CDD505-2E9C-101B-9397-08002B2CF9AE}" pid="3" name="ContentTypeId">
    <vt:lpwstr>0x01010050C098B178ED19459319F7CEE61FBE5F</vt:lpwstr>
  </property>
  <property fmtid="{D5CDD505-2E9C-101B-9397-08002B2CF9AE}" pid="4" name="MediaServiceImageTags">
    <vt:lpwstr/>
  </property>
</Properties>
</file>